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08. AGO\Llamado de Limpieza\Anexos\"/>
    </mc:Choice>
  </mc:AlternateContent>
  <bookViews>
    <workbookView xWindow="0" yWindow="0" windowWidth="20490" windowHeight="5895" tabRatio="598"/>
  </bookViews>
  <sheets>
    <sheet name="ANEXO II" sheetId="1" r:id="rId1"/>
    <sheet name="Hoja1" sheetId="2" r:id="rId2"/>
  </sheets>
  <definedNames>
    <definedName name="_xlnm._FilterDatabase" localSheetId="0" hidden="1">'ANEXO II'!$A$21:$L$25</definedName>
    <definedName name="_xlnm.Print_Area" localSheetId="0">'ANEXO II'!$A$1:$L$32</definedName>
  </definedNames>
  <calcPr calcId="162913"/>
</workbook>
</file>

<file path=xl/calcChain.xml><?xml version="1.0" encoding="utf-8"?>
<calcChain xmlns="http://schemas.openxmlformats.org/spreadsheetml/2006/main">
  <c r="J42" i="1" l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 l="1"/>
  <c r="K34" i="1" s="1"/>
  <c r="J33" i="1"/>
  <c r="K33" i="1" s="1"/>
  <c r="J32" i="1"/>
  <c r="K32" i="1" s="1"/>
  <c r="J28" i="1"/>
  <c r="K28" i="1" s="1"/>
  <c r="J29" i="1"/>
  <c r="K29" i="1" s="1"/>
  <c r="J30" i="1"/>
  <c r="K30" i="1" s="1"/>
  <c r="J31" i="1"/>
  <c r="K31" i="1" s="1"/>
  <c r="J27" i="1" l="1"/>
  <c r="K27" i="1" s="1"/>
  <c r="J26" i="1"/>
  <c r="K26" i="1" s="1"/>
  <c r="J25" i="1" l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<sst xmlns="http://schemas.openxmlformats.org/spreadsheetml/2006/main" count="154" uniqueCount="76">
  <si>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</si>
  <si>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</si>
  <si>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</si>
  <si>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</si>
  <si>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</si>
  <si>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</si>
  <si>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</si>
  <si>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</si>
  <si>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</si>
  <si>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</si>
  <si>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</si>
  <si>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</si>
  <si>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</si>
  <si>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</si>
  <si>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</si>
  <si>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</si>
  <si>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</si>
  <si>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</si>
  <si>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</si>
  <si>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</si>
  <si>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</si>
  <si>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</si>
  <si>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</si>
  <si>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</si>
  <si>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</si>
  <si>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</si>
  <si>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</si>
  <si>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</si>
  <si>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</si>
  <si>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</si>
  <si>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</si>
  <si>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</si>
  <si>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</si>
  <si>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</si>
  <si>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Rollo</t>
  </si>
  <si>
    <t>Compra General</t>
  </si>
  <si>
    <t>Limpieza</t>
  </si>
  <si>
    <t>212.042</t>
  </si>
  <si>
    <t>Guante De Goma Doméstico PVC Talle 9/10</t>
  </si>
  <si>
    <t>312.176</t>
  </si>
  <si>
    <t>Papel De Cocina 200Mt</t>
  </si>
  <si>
    <t>212.106</t>
  </si>
  <si>
    <t>Repelente x 180Ml Pumpspray</t>
  </si>
  <si>
    <t>211.388</t>
  </si>
  <si>
    <t>Trapo De Piso 60x55Cm De Algodón Calidad Alta</t>
  </si>
  <si>
    <t>VP-01 14/08/2025</t>
  </si>
  <si>
    <t>MP-01 14/08/2025</t>
  </si>
  <si>
    <t>Trapo Franela</t>
  </si>
  <si>
    <t>312.122</t>
  </si>
  <si>
    <t>Escobilla Para Baño C/Recipiente</t>
  </si>
  <si>
    <t>211.069</t>
  </si>
  <si>
    <t>Bolsa De Nylon 0.5x0.6Mt Negra</t>
  </si>
  <si>
    <t>221.038</t>
  </si>
  <si>
    <t>Escoba C/Cabo</t>
  </si>
  <si>
    <t>314.117</t>
  </si>
  <si>
    <t>Pala Colectora C/Depósito</t>
  </si>
  <si>
    <t>211.392</t>
  </si>
  <si>
    <t>Desodorante Antibacterial P/Pisos X5 Lt</t>
  </si>
  <si>
    <t>212.156</t>
  </si>
  <si>
    <t>Limpiador Crema 750 gr</t>
  </si>
  <si>
    <t>312.105</t>
  </si>
  <si>
    <t>Papel higiénico 500mt</t>
  </si>
  <si>
    <t>312.112</t>
  </si>
  <si>
    <t>Desodorante de Ambiente en Aerosol 360Ml</t>
  </si>
  <si>
    <t>312.110</t>
  </si>
  <si>
    <t>Detergente Neutro Bidón x5Lt</t>
  </si>
  <si>
    <t>314.057</t>
  </si>
  <si>
    <t>Esponja De Cocina</t>
  </si>
  <si>
    <t>221.055</t>
  </si>
  <si>
    <t>Lampazo Grande C/Cabo</t>
  </si>
  <si>
    <t>211.396</t>
  </si>
  <si>
    <t>Limpiador Final De Obra Bidón x5Lt</t>
  </si>
  <si>
    <t>221.328</t>
  </si>
  <si>
    <t>Balde común (no obra)</t>
  </si>
  <si>
    <t>Alcohol Isopropílico 1Lt</t>
  </si>
  <si>
    <t>Lustra Muebles Aerosol 360 ML.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</si>
</sst>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3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3" fontId="8" fillId="0" borderId="1" xfId="0" applyNumberFormat="1" applyFont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4" fontId="2" fillId="2" borderId="1" xfId="2" applyNumberFormat="1" applyFont="1" applyFill="1" applyBorder="1" applyAlignment="1" applyProtection="1">
      <alignment horizontal="center" wrapText="1" shrinkToFit="1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Limpieza AGOSTO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1</xdr:col>
      <xdr:colOff>245269</xdr:colOff>
      <xdr:row>0</xdr:row>
      <xdr:rowOff>190500</xdr:rowOff>
    </xdr:from>
    <xdr:to>
      <xdr:col>4</xdr:col>
      <xdr:colOff>263684</xdr:colOff>
      <xdr:row>3</xdr:row>
      <xdr:rowOff>40640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944" y="190500"/>
          <a:ext cx="3599815" cy="507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46"/>
  <sheetViews>
    <sheetView tabSelected="1" zoomScaleNormal="100" workbookViewId="0">
      <selection activeCell="L31" sqref="L31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4.5703125" style="21" bestFit="1" customWidth="1"/>
    <col min="4" max="4" width="15" style="1" customWidth="1"/>
    <col min="5" max="5" width="49.42578125" style="1" customWidth="1"/>
    <col min="6" max="6" width="7.140625" style="1" customWidth="1"/>
    <col min="7" max="7" width="7.7109375" style="21" bestFit="1" customWidth="1"/>
    <col min="8" max="8" width="11.140625" style="21" customWidth="1"/>
    <col min="9" max="9" width="13.42578125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2"/>
      <c r="B8" s="24"/>
      <c r="D8" s="11" t="s">
        <v>7</v>
      </c>
      <c r="E8" s="26"/>
      <c r="F8" s="1" t="s">
        <v>12</v>
      </c>
      <c r="G8" s="28"/>
      <c r="H8" s="39"/>
      <c r="I8" s="57"/>
      <c r="J8" s="1" t="s">
        <v>25</v>
      </c>
    </row>
    <row r="9" spans="1:12" x14ac:dyDescent="0.2">
      <c r="A9" s="12"/>
      <c r="B9" s="9"/>
      <c r="D9" s="8"/>
      <c r="E9" s="26"/>
      <c r="G9" s="28"/>
      <c r="H9" s="39"/>
      <c r="I9" s="71"/>
    </row>
    <row r="10" spans="1:12" x14ac:dyDescent="0.2">
      <c r="A10" s="53"/>
      <c r="D10" s="11" t="s">
        <v>6</v>
      </c>
      <c r="E10" s="26"/>
      <c r="F10" s="1" t="s">
        <v>13</v>
      </c>
      <c r="G10" s="28"/>
      <c r="H10" s="39"/>
      <c r="I10" s="58"/>
      <c r="J10" s="1" t="s">
        <v>15</v>
      </c>
      <c r="K10" s="26"/>
      <c r="L10" s="49"/>
    </row>
    <row r="11" spans="1:12" x14ac:dyDescent="0.2">
      <c r="A11" s="14"/>
      <c r="D11" s="15"/>
      <c r="E11" s="26"/>
      <c r="F11" s="12"/>
      <c r="G11" s="28"/>
      <c r="H11" s="39"/>
      <c r="I11" s="59"/>
      <c r="K11" s="71"/>
      <c r="L11" s="49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26"/>
      <c r="F13" s="12"/>
      <c r="G13" s="28"/>
      <c r="H13" s="39"/>
      <c r="I13" s="59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59"/>
      <c r="J14" s="1" t="s">
        <v>16</v>
      </c>
      <c r="K14" s="26"/>
      <c r="L14" s="26"/>
    </row>
    <row r="15" spans="1:12" x14ac:dyDescent="0.2">
      <c r="D15" s="8"/>
      <c r="E15" s="26"/>
      <c r="F15" s="14"/>
      <c r="G15" s="28"/>
      <c r="H15" s="39"/>
      <c r="I15" s="59"/>
      <c r="J15" s="16"/>
      <c r="K15" s="26"/>
      <c r="L15" s="26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59"/>
      <c r="J16" s="16" t="s">
        <v>10</v>
      </c>
      <c r="K16" s="26"/>
      <c r="L16" s="26"/>
    </row>
    <row r="17" spans="1:12" x14ac:dyDescent="0.2">
      <c r="D17" s="15"/>
      <c r="E17" s="70"/>
      <c r="G17" s="6"/>
      <c r="H17" s="7"/>
      <c r="I17" s="7"/>
      <c r="J17" s="7"/>
      <c r="K17" s="49"/>
      <c r="L17" s="49"/>
    </row>
    <row r="18" spans="1:12" x14ac:dyDescent="0.2">
      <c r="D18" s="11" t="s">
        <v>14</v>
      </c>
      <c r="E18" s="27"/>
      <c r="F18" s="1" t="s">
        <v>22</v>
      </c>
      <c r="G18" s="48"/>
      <c r="H18" s="64"/>
      <c r="I18" s="64"/>
      <c r="J18" s="7"/>
      <c r="K18" s="49"/>
      <c r="L18" s="49"/>
    </row>
    <row r="19" spans="1:12" x14ac:dyDescent="0.2">
      <c r="A19" s="15"/>
      <c r="B19" s="17"/>
      <c r="C19" s="17"/>
      <c r="D19" s="6"/>
      <c r="E19" s="8"/>
      <c r="H19" s="64"/>
      <c r="I19" s="72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4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36</v>
      </c>
      <c r="B22" s="42"/>
      <c r="C22" s="41"/>
      <c r="D22" s="43"/>
      <c r="E22" s="42"/>
      <c r="F22" s="44"/>
      <c r="G22" s="45"/>
      <c r="H22" s="45"/>
      <c r="I22" s="65"/>
      <c r="J22" s="46"/>
      <c r="K22" s="47"/>
      <c r="L22" s="66"/>
    </row>
    <row r="23" spans="1:12" x14ac:dyDescent="0.2">
      <c r="A23" s="8">
        <v>1</v>
      </c>
      <c r="B23" s="21" t="s">
        <v>35</v>
      </c>
      <c r="C23" s="21" t="s">
        <v>36</v>
      </c>
      <c r="D23" s="21" t="s">
        <v>37</v>
      </c>
      <c r="E23" s="8" t="s">
        <v>38</v>
      </c>
      <c r="F23" s="21" t="s">
        <v>33</v>
      </c>
      <c r="G23" s="21">
        <v>100</v>
      </c>
      <c r="H23" s="21" t="s">
        <v>32</v>
      </c>
      <c r="I23" s="62"/>
      <c r="J23" s="63">
        <f>+I23*0.22</f>
        <v>0</v>
      </c>
      <c r="K23" s="63">
        <f t="shared" ref="K23" si="0">+(I23+J23)*G23</f>
        <v>0</v>
      </c>
      <c r="L23" s="49"/>
    </row>
    <row r="24" spans="1:12" x14ac:dyDescent="0.2">
      <c r="A24" s="8">
        <v>2</v>
      </c>
      <c r="B24" s="21" t="s">
        <v>35</v>
      </c>
      <c r="C24" s="21" t="s">
        <v>36</v>
      </c>
      <c r="D24" s="68" t="s">
        <v>39</v>
      </c>
      <c r="E24" s="69" t="s">
        <v>40</v>
      </c>
      <c r="F24" s="68" t="s">
        <v>34</v>
      </c>
      <c r="G24" s="68">
        <v>320</v>
      </c>
      <c r="H24" s="21" t="s">
        <v>32</v>
      </c>
      <c r="I24" s="62"/>
      <c r="J24" s="63">
        <f t="shared" ref="J24:J25" si="1">+I24*0.22</f>
        <v>0</v>
      </c>
      <c r="K24" s="63">
        <f t="shared" ref="K24:K25" si="2">+(I24+J24)*G24</f>
        <v>0</v>
      </c>
      <c r="L24" s="49"/>
    </row>
    <row r="25" spans="1:12" x14ac:dyDescent="0.2">
      <c r="A25" s="8">
        <v>3</v>
      </c>
      <c r="B25" s="21" t="s">
        <v>35</v>
      </c>
      <c r="C25" s="21" t="s">
        <v>36</v>
      </c>
      <c r="D25" s="21" t="s">
        <v>41</v>
      </c>
      <c r="E25" s="8" t="s">
        <v>42</v>
      </c>
      <c r="F25" s="21" t="s">
        <v>33</v>
      </c>
      <c r="G25" s="21">
        <v>100</v>
      </c>
      <c r="H25" s="21" t="s">
        <v>32</v>
      </c>
      <c r="I25" s="62"/>
      <c r="J25" s="63">
        <f t="shared" si="1"/>
        <v>0</v>
      </c>
      <c r="K25" s="63">
        <f t="shared" si="2"/>
        <v>0</v>
      </c>
      <c r="L25" s="49"/>
    </row>
    <row r="26" spans="1:12" x14ac:dyDescent="0.2">
      <c r="A26" s="8">
        <v>4</v>
      </c>
      <c r="B26" s="21" t="s">
        <v>35</v>
      </c>
      <c r="C26" s="21" t="s">
        <v>36</v>
      </c>
      <c r="D26" s="21" t="s">
        <v>43</v>
      </c>
      <c r="E26" s="1" t="s">
        <v>44</v>
      </c>
      <c r="F26" s="21" t="s">
        <v>33</v>
      </c>
      <c r="G26" s="21">
        <v>150</v>
      </c>
      <c r="H26" s="21" t="s">
        <v>32</v>
      </c>
      <c r="I26" s="62"/>
      <c r="J26" s="63">
        <f t="shared" ref="J26:J27" si="3">+I26*0.22</f>
        <v>0</v>
      </c>
      <c r="K26" s="63">
        <f t="shared" ref="K26:K27" si="4">+(I26+J26)*G26</f>
        <v>0</v>
      </c>
      <c r="L26" s="49"/>
    </row>
    <row r="27" spans="1:12" x14ac:dyDescent="0.2">
      <c r="A27" s="8">
        <v>5</v>
      </c>
      <c r="B27" s="21" t="s">
        <v>35</v>
      </c>
      <c r="C27" s="21" t="s">
        <v>36</v>
      </c>
      <c r="D27" s="67">
        <v>211391</v>
      </c>
      <c r="E27" s="1" t="s">
        <v>47</v>
      </c>
      <c r="F27" s="21" t="s">
        <v>33</v>
      </c>
      <c r="G27" s="21">
        <v>100</v>
      </c>
      <c r="H27" s="21" t="s">
        <v>32</v>
      </c>
      <c r="I27" s="62"/>
      <c r="J27" s="63">
        <f t="shared" si="3"/>
        <v>0</v>
      </c>
      <c r="K27" s="63">
        <f t="shared" si="4"/>
        <v>0</v>
      </c>
      <c r="L27" s="49"/>
    </row>
    <row r="28" spans="1:12" x14ac:dyDescent="0.2">
      <c r="A28" s="8">
        <v>6</v>
      </c>
      <c r="B28" s="21" t="s">
        <v>35</v>
      </c>
      <c r="C28" s="21" t="s">
        <v>36</v>
      </c>
      <c r="D28" s="67" t="s">
        <v>48</v>
      </c>
      <c r="E28" s="1" t="s">
        <v>49</v>
      </c>
      <c r="F28" s="21" t="s">
        <v>33</v>
      </c>
      <c r="G28" s="21">
        <v>10</v>
      </c>
      <c r="H28" s="21" t="s">
        <v>32</v>
      </c>
      <c r="I28" s="62"/>
      <c r="J28" s="63">
        <f t="shared" ref="J28:J31" si="5">+I28*0.22</f>
        <v>0</v>
      </c>
      <c r="K28" s="63">
        <f t="shared" ref="K28:K31" si="6">+(I28+J28)*G28</f>
        <v>0</v>
      </c>
      <c r="L28" s="49"/>
    </row>
    <row r="29" spans="1:12" x14ac:dyDescent="0.2">
      <c r="A29" s="8">
        <v>7</v>
      </c>
      <c r="B29" s="21" t="s">
        <v>35</v>
      </c>
      <c r="C29" s="21" t="s">
        <v>36</v>
      </c>
      <c r="D29" s="67" t="s">
        <v>50</v>
      </c>
      <c r="E29" s="1" t="s">
        <v>51</v>
      </c>
      <c r="F29" s="21" t="s">
        <v>33</v>
      </c>
      <c r="G29" s="21">
        <v>2000</v>
      </c>
      <c r="H29" s="21" t="s">
        <v>32</v>
      </c>
      <c r="I29" s="62"/>
      <c r="J29" s="63">
        <f t="shared" si="5"/>
        <v>0</v>
      </c>
      <c r="K29" s="63">
        <f t="shared" si="6"/>
        <v>0</v>
      </c>
      <c r="L29" s="49"/>
    </row>
    <row r="30" spans="1:12" x14ac:dyDescent="0.2">
      <c r="A30" s="8">
        <v>8</v>
      </c>
      <c r="B30" s="21" t="s">
        <v>35</v>
      </c>
      <c r="C30" s="21" t="s">
        <v>36</v>
      </c>
      <c r="D30" s="67" t="s">
        <v>52</v>
      </c>
      <c r="E30" s="1" t="s">
        <v>53</v>
      </c>
      <c r="F30" s="21" t="s">
        <v>33</v>
      </c>
      <c r="G30" s="21">
        <v>50</v>
      </c>
      <c r="H30" s="21" t="s">
        <v>32</v>
      </c>
      <c r="I30" s="62"/>
      <c r="J30" s="63">
        <f t="shared" si="5"/>
        <v>0</v>
      </c>
      <c r="K30" s="63">
        <f t="shared" si="6"/>
        <v>0</v>
      </c>
      <c r="L30" s="49"/>
    </row>
    <row r="31" spans="1:12" x14ac:dyDescent="0.2">
      <c r="A31" s="8">
        <v>9</v>
      </c>
      <c r="B31" s="21" t="s">
        <v>35</v>
      </c>
      <c r="C31" s="21" t="s">
        <v>36</v>
      </c>
      <c r="D31" s="67" t="s">
        <v>54</v>
      </c>
      <c r="E31" s="1" t="s">
        <v>55</v>
      </c>
      <c r="F31" s="21" t="s">
        <v>33</v>
      </c>
      <c r="G31" s="21">
        <v>10</v>
      </c>
      <c r="H31" s="21" t="s">
        <v>32</v>
      </c>
      <c r="I31" s="62"/>
      <c r="J31" s="63">
        <f t="shared" si="5"/>
        <v>0</v>
      </c>
      <c r="K31" s="63">
        <f t="shared" si="6"/>
        <v>0</v>
      </c>
      <c r="L31" s="49"/>
    </row>
    <row r="32" spans="1:12" x14ac:dyDescent="0.2">
      <c r="A32" s="8">
        <v>10</v>
      </c>
      <c r="B32" s="21" t="s">
        <v>35</v>
      </c>
      <c r="C32" s="21" t="s">
        <v>36</v>
      </c>
      <c r="D32" s="67" t="s">
        <v>56</v>
      </c>
      <c r="E32" s="1" t="s">
        <v>57</v>
      </c>
      <c r="F32" s="21" t="s">
        <v>33</v>
      </c>
      <c r="G32" s="21">
        <v>100</v>
      </c>
      <c r="H32" s="21" t="s">
        <v>32</v>
      </c>
      <c r="I32" s="62"/>
      <c r="J32" s="63">
        <f t="shared" ref="J32:J33" si="7">+I32*0.22</f>
        <v>0</v>
      </c>
      <c r="K32" s="63">
        <f t="shared" ref="K32:K33" si="8">+(I32+J32)*G32</f>
        <v>0</v>
      </c>
      <c r="L32" s="49"/>
    </row>
    <row r="33" spans="1:12" x14ac:dyDescent="0.2">
      <c r="A33" s="8">
        <v>11</v>
      </c>
      <c r="B33" s="21" t="s">
        <v>35</v>
      </c>
      <c r="C33" s="21" t="s">
        <v>36</v>
      </c>
      <c r="D33" s="67" t="s">
        <v>58</v>
      </c>
      <c r="E33" s="1" t="s">
        <v>59</v>
      </c>
      <c r="F33" s="21" t="s">
        <v>33</v>
      </c>
      <c r="G33" s="21">
        <v>25</v>
      </c>
      <c r="H33" s="21" t="s">
        <v>32</v>
      </c>
      <c r="I33" s="62"/>
      <c r="J33" s="63">
        <f t="shared" si="7"/>
        <v>0</v>
      </c>
      <c r="K33" s="63">
        <f t="shared" si="8"/>
        <v>0</v>
      </c>
      <c r="L33" s="49"/>
    </row>
    <row r="34" spans="1:12" x14ac:dyDescent="0.2">
      <c r="A34" s="8">
        <v>12</v>
      </c>
      <c r="B34" s="21" t="s">
        <v>35</v>
      </c>
      <c r="C34" s="21" t="s">
        <v>36</v>
      </c>
      <c r="D34" s="67" t="s">
        <v>60</v>
      </c>
      <c r="E34" s="1" t="s">
        <v>61</v>
      </c>
      <c r="F34" s="21" t="s">
        <v>34</v>
      </c>
      <c r="G34" s="21">
        <v>400</v>
      </c>
      <c r="H34" s="21" t="s">
        <v>32</v>
      </c>
      <c r="I34" s="62"/>
      <c r="J34" s="63">
        <f t="shared" ref="J34" si="9">+I34*0.22</f>
        <v>0</v>
      </c>
      <c r="K34" s="63">
        <f t="shared" ref="K34" si="10">+(I34+J34)*G34</f>
        <v>0</v>
      </c>
      <c r="L34" s="49"/>
    </row>
    <row r="35" spans="1:12" x14ac:dyDescent="0.2">
      <c r="A35" s="8">
        <v>13</v>
      </c>
      <c r="B35" s="21" t="s">
        <v>35</v>
      </c>
      <c r="C35" s="21" t="s">
        <v>36</v>
      </c>
      <c r="D35" s="67" t="s">
        <v>62</v>
      </c>
      <c r="E35" s="1" t="s">
        <v>63</v>
      </c>
      <c r="F35" s="21" t="s">
        <v>33</v>
      </c>
      <c r="G35" s="21">
        <v>125</v>
      </c>
      <c r="H35" s="21" t="s">
        <v>32</v>
      </c>
      <c r="I35" s="62"/>
      <c r="J35" s="63">
        <f t="shared" ref="J35:J39" si="11">+I35*0.22</f>
        <v>0</v>
      </c>
      <c r="K35" s="63">
        <f t="shared" ref="K35:K39" si="12">+(I35+J35)*G35</f>
        <v>0</v>
      </c>
      <c r="L35" s="49"/>
    </row>
    <row r="36" spans="1:12" x14ac:dyDescent="0.2">
      <c r="A36" s="8">
        <v>14</v>
      </c>
      <c r="B36" s="21" t="s">
        <v>35</v>
      </c>
      <c r="C36" s="21" t="s">
        <v>36</v>
      </c>
      <c r="D36" s="67" t="s">
        <v>64</v>
      </c>
      <c r="E36" s="1" t="s">
        <v>65</v>
      </c>
      <c r="F36" s="21" t="s">
        <v>33</v>
      </c>
      <c r="G36" s="21">
        <v>80</v>
      </c>
      <c r="H36" s="21" t="s">
        <v>32</v>
      </c>
      <c r="I36" s="62"/>
      <c r="J36" s="63">
        <f t="shared" si="11"/>
        <v>0</v>
      </c>
      <c r="K36" s="63">
        <f t="shared" si="12"/>
        <v>0</v>
      </c>
      <c r="L36" s="49"/>
    </row>
    <row r="37" spans="1:12" x14ac:dyDescent="0.2">
      <c r="A37" s="8">
        <v>15</v>
      </c>
      <c r="B37" s="21" t="s">
        <v>35</v>
      </c>
      <c r="C37" s="21" t="s">
        <v>36</v>
      </c>
      <c r="D37" s="67" t="s">
        <v>66</v>
      </c>
      <c r="E37" s="1" t="s">
        <v>67</v>
      </c>
      <c r="F37" s="21" t="s">
        <v>33</v>
      </c>
      <c r="G37" s="21">
        <v>150</v>
      </c>
      <c r="H37" s="21" t="s">
        <v>32</v>
      </c>
      <c r="I37" s="62"/>
      <c r="J37" s="63">
        <f t="shared" si="11"/>
        <v>0</v>
      </c>
      <c r="K37" s="63">
        <f t="shared" si="12"/>
        <v>0</v>
      </c>
      <c r="L37" s="49"/>
    </row>
    <row r="38" spans="1:12" x14ac:dyDescent="0.2">
      <c r="A38" s="8">
        <v>16</v>
      </c>
      <c r="B38" s="21" t="s">
        <v>35</v>
      </c>
      <c r="C38" s="21" t="s">
        <v>36</v>
      </c>
      <c r="D38" s="67" t="s">
        <v>68</v>
      </c>
      <c r="E38" s="1" t="s">
        <v>69</v>
      </c>
      <c r="F38" s="21" t="s">
        <v>33</v>
      </c>
      <c r="G38" s="21">
        <v>25</v>
      </c>
      <c r="H38" s="21" t="s">
        <v>32</v>
      </c>
      <c r="I38" s="62"/>
      <c r="J38" s="63">
        <f t="shared" si="11"/>
        <v>0</v>
      </c>
      <c r="K38" s="63">
        <f t="shared" si="12"/>
        <v>0</v>
      </c>
      <c r="L38" s="49"/>
    </row>
    <row r="39" spans="1:12" x14ac:dyDescent="0.2">
      <c r="A39" s="8">
        <v>17</v>
      </c>
      <c r="B39" s="21" t="s">
        <v>35</v>
      </c>
      <c r="C39" s="21" t="s">
        <v>36</v>
      </c>
      <c r="D39" s="67" t="s">
        <v>70</v>
      </c>
      <c r="E39" s="1" t="s">
        <v>71</v>
      </c>
      <c r="F39" s="21" t="s">
        <v>33</v>
      </c>
      <c r="G39" s="21">
        <v>40</v>
      </c>
      <c r="H39" s="21" t="s">
        <v>32</v>
      </c>
      <c r="I39" s="62"/>
      <c r="J39" s="63">
        <f t="shared" si="11"/>
        <v>0</v>
      </c>
      <c r="K39" s="63">
        <f t="shared" si="12"/>
        <v>0</v>
      </c>
      <c r="L39" s="49"/>
    </row>
    <row r="40" spans="1:12" x14ac:dyDescent="0.2">
      <c r="A40" s="8">
        <v>18</v>
      </c>
      <c r="B40" s="21" t="s">
        <v>35</v>
      </c>
      <c r="C40" s="21" t="s">
        <v>36</v>
      </c>
      <c r="D40" s="67" t="s">
        <v>72</v>
      </c>
      <c r="E40" s="1" t="s">
        <v>73</v>
      </c>
      <c r="F40" s="21" t="s">
        <v>33</v>
      </c>
      <c r="G40" s="21">
        <v>40</v>
      </c>
      <c r="H40" s="21" t="s">
        <v>32</v>
      </c>
      <c r="I40" s="62"/>
      <c r="J40" s="63">
        <f t="shared" ref="J40" si="13">+I40*0.22</f>
        <v>0</v>
      </c>
      <c r="K40" s="63">
        <f t="shared" ref="K40" si="14">+(I40+J40)*G40</f>
        <v>0</v>
      </c>
      <c r="L40" s="49"/>
    </row>
    <row r="41" spans="1:12" x14ac:dyDescent="0.2">
      <c r="A41" s="8">
        <v>19</v>
      </c>
      <c r="B41" s="21" t="s">
        <v>35</v>
      </c>
      <c r="C41" s="21" t="s">
        <v>36</v>
      </c>
      <c r="D41" s="67">
        <v>312263</v>
      </c>
      <c r="E41" s="1" t="s">
        <v>74</v>
      </c>
      <c r="F41" s="21" t="s">
        <v>33</v>
      </c>
      <c r="G41" s="21">
        <v>15</v>
      </c>
      <c r="H41" s="21" t="s">
        <v>32</v>
      </c>
      <c r="I41" s="62"/>
      <c r="J41" s="63">
        <f t="shared" ref="J41" si="15">+I41*0.22</f>
        <v>0</v>
      </c>
      <c r="K41" s="63">
        <f t="shared" ref="K41" si="16">+(I41+J41)*G41</f>
        <v>0</v>
      </c>
      <c r="L41" s="49"/>
    </row>
    <row r="42" spans="1:12" x14ac:dyDescent="0.2">
      <c r="A42" s="8">
        <v>20</v>
      </c>
      <c r="B42" s="21" t="s">
        <v>35</v>
      </c>
      <c r="C42" s="21" t="s">
        <v>36</v>
      </c>
      <c r="D42" s="67">
        <v>212158</v>
      </c>
      <c r="E42" s="1" t="s">
        <v>75</v>
      </c>
      <c r="F42" s="21" t="s">
        <v>33</v>
      </c>
      <c r="G42" s="21">
        <v>15</v>
      </c>
      <c r="H42" s="21" t="s">
        <v>32</v>
      </c>
      <c r="I42" s="62"/>
      <c r="J42" s="63">
        <f t="shared" ref="J42" si="17">+I42*0.22</f>
        <v>0</v>
      </c>
      <c r="K42" s="63">
        <f t="shared" ref="K42" si="18">+(I42+J42)*G42</f>
        <v>0</v>
      </c>
      <c r="L42" s="49"/>
    </row>
    <row r="45" spans="1:12" x14ac:dyDescent="0.2">
      <c r="J45" s="60" t="s">
        <v>26</v>
      </c>
      <c r="K45" s="60" t="s">
        <v>27</v>
      </c>
    </row>
    <row r="46" spans="1:12" ht="25.5" x14ac:dyDescent="0.2">
      <c r="J46" s="61" t="s">
        <v>45</v>
      </c>
      <c r="K46" s="61" t="s">
        <v>46</v>
      </c>
    </row>
  </sheetData>
  <sheetProtection algorithmName="SHA-512" hashValue="LP76E3kSB59t4HPjC5eUD1YrAisBpgNxcd/zor5vglJSw3GJONyxWvujDWcT+u1wjy3eb6rsySqO2LmYOCfZLA==" saltValue="8e6hmtnMwNBOVTqAG4mJDQ==" spinCount="100000" sheet="1" autoFilter="0"/>
  <autoFilter ref="A21:L25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6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5"/>
      <c r="E22" s="55"/>
    </row>
    <row r="23" spans="4:5" x14ac:dyDescent="0.25">
      <c r="D23" s="56"/>
      <c r="E23" s="5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2024-01-24T15:14:57Z</cp:lastPrinted>
  <dcterms:created xsi:type="dcterms:W3CDTF">2019-08-27T18:47:03Z</dcterms:created>
  <dcterms:modified xsi:type="dcterms:W3CDTF">2025-08-14T14:44:48Z</dcterms:modified>
</cp:coreProperties>
</file>